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9" i="1"/>
</calcChain>
</file>

<file path=xl/sharedStrings.xml><?xml version="1.0" encoding="utf-8"?>
<sst xmlns="http://schemas.openxmlformats.org/spreadsheetml/2006/main" count="146" uniqueCount="117">
  <si>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</si>
  <si>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</si>
  <si>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</si>
  <si>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</si>
  <si>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</si>
  <si>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</si>
  <si>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</si>
  <si>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</si>
  <si>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</si>
  <si>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</si>
  <si>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</si>
  <si>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</si>
  <si>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</si>
  <si>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</si>
  <si>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</si>
  <si>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</si>
  <si>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</si>
  <si>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</si>
  <si>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</si>
  <si>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</si>
  <si>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</si>
  <si>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</si>
  <si>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</si>
  <si>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</si>
  <si>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</si>
  <si>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</si>
  <si>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</si>
  <si>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</si>
  <si>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</si>
  <si>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</si>
  <si>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</si>
  <si>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</si>
  <si>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</si>
  <si>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</si>
  <si>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</si>
  <si>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</si>
  <si>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</si>
  <si>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</si>
  <si>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</si>
  <si>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</si>
  <si>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</si>
  <si>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</si>
  <si>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</si>
  <si>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</si>
  <si>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</si>
  <si>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</si>
  <si>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</si>
  <si>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</si>
  <si>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</si>
  <si>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</si>
  <si>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</si>
  <si>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</si>
  <si>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</si>
  <si>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</si>
  <si>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</si>
  <si>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</si>
  <si>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</si>
  <si>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</si>
  <si>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</si>
  <si>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</si>
  <si>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</si>
  <si>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</si>
  <si>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</si>
  <si>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</si>
  <si>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</si>
  <si>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</si>
  <si>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</si>
  <si>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</si>
  <si>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</si>
  <si>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</si>
  <si>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</si>
  <si>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</si>
  <si>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</si>
  <si>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</si>
  <si>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</si>
  <si>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</si>
  <si>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</si>
  <si>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</si>
  <si>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</si>
  <si>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</si>
  <si>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</si>
  <si>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</si>
  <si>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</si>
  <si>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</si>
  <si>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</si>
  <si>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</si>
  <si>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</si>
  <si>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</si>
  <si>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</si>
  <si>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</si>
  <si>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</si>
  <si>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шт.</t>
  </si>
  <si>
    <t>ремонтно-строительные работы</t>
  </si>
  <si>
    <t>Текущий ремонт общего имущества*</t>
  </si>
  <si>
    <t>ул. Тельмана, д. 11</t>
  </si>
  <si>
    <t xml:space="preserve">Электроэнергия , используемая в целях содержания общего имущества </t>
  </si>
  <si>
    <t>Обслуживание коллективных приборов учета (КПУ),</t>
  </si>
  <si>
    <t>руб/мес</t>
  </si>
  <si>
    <t>5</t>
  </si>
  <si>
    <t>ОАО "КТЗ" дог. № Т6-09 от 01.04.11</t>
  </si>
  <si>
    <t>смена кранов на системе ц.о.</t>
  </si>
  <si>
    <t>кв.23</t>
  </si>
  <si>
    <t>ремонт кровли</t>
  </si>
  <si>
    <t>крыша кв.48</t>
  </si>
  <si>
    <t>ремонт газоходов и вентканалов</t>
  </si>
  <si>
    <t>крыша</t>
  </si>
  <si>
    <t>ремонт кровли(предписание гжи)</t>
  </si>
  <si>
    <t>крыша кв.79,97</t>
  </si>
  <si>
    <t>смена задвижек на системе ц.о.</t>
  </si>
  <si>
    <t>подвал</t>
  </si>
  <si>
    <t>смена стояка ХВС</t>
  </si>
  <si>
    <t>кв.69-подвал</t>
  </si>
  <si>
    <t>мп.</t>
  </si>
  <si>
    <t>подвал под кв.№3</t>
  </si>
  <si>
    <t>сантехнические работы</t>
  </si>
  <si>
    <t xml:space="preserve"> дезинфекция</t>
  </si>
  <si>
    <t xml:space="preserve">подъезд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</si>
</sst>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14" fontId="5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1" fillId="0" borderId="14" xfId="0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0" fontId="5" fillId="0" borderId="17" xfId="0" applyFont="1" applyFill="1" applyBorder="1"/>
    <xf numFmtId="4" fontId="1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6"/>
  <sheetViews>
    <sheetView tabSelected="1" workbookViewId="0">
      <selection activeCell="A51" sqref="A51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2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4560.8999999999996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4560.8999999999996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00"/>
      <c r="G21" s="10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521221.91599999997</v>
      </c>
      <c r="G22" s="19">
        <v>513717.54282691813</v>
      </c>
      <c r="H22" s="16">
        <v>521174.63627257035</v>
      </c>
      <c r="I22" s="16">
        <v>-7457.0934456522509</v>
      </c>
      <c r="J22" s="16">
        <v>7504.3731730819163</v>
      </c>
      <c r="K22" s="106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70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105631.00399999999</v>
      </c>
      <c r="G24" s="25">
        <v>104110.16470498942</v>
      </c>
      <c r="H24" s="25">
        <v>105583.72427257033</v>
      </c>
      <c r="I24" s="25">
        <v>-1473.5595675809154</v>
      </c>
      <c r="J24" s="25">
        <v>1520.8392950105808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20250.395999999997</v>
      </c>
      <c r="G25" s="29">
        <v>19958.837680850393</v>
      </c>
      <c r="H25" s="29">
        <v>20250.395999999997</v>
      </c>
      <c r="I25" s="29">
        <v>-291.55831914960436</v>
      </c>
      <c r="J25" s="29">
        <v>291.55831914960436</v>
      </c>
      <c r="K25" s="30" t="s">
        <v>33</v>
      </c>
    </row>
    <row r="26" spans="1:11" ht="39.950000000000003" customHeight="1">
      <c r="A26" s="23"/>
      <c r="B26" s="24" t="s">
        <v>74</v>
      </c>
      <c r="C26" s="24" t="s">
        <v>31</v>
      </c>
      <c r="D26" s="28">
        <v>0.15</v>
      </c>
      <c r="E26" s="28">
        <v>0</v>
      </c>
      <c r="F26" s="29">
        <v>8209.6200000000008</v>
      </c>
      <c r="G26" s="29">
        <v>8091.4206814258368</v>
      </c>
      <c r="H26" s="29">
        <v>8209.6200000000008</v>
      </c>
      <c r="I26" s="29">
        <v>-118.19931857416395</v>
      </c>
      <c r="J26" s="29">
        <v>118.19931857416395</v>
      </c>
      <c r="K26" s="31" t="s">
        <v>34</v>
      </c>
    </row>
    <row r="27" spans="1:11" ht="39.950000000000003" customHeight="1">
      <c r="A27" s="23"/>
      <c r="B27" s="24" t="s">
        <v>75</v>
      </c>
      <c r="C27" s="24" t="s">
        <v>31</v>
      </c>
      <c r="D27" s="28">
        <v>0.15</v>
      </c>
      <c r="E27" s="28">
        <v>0</v>
      </c>
      <c r="F27" s="29">
        <v>8209.6200000000008</v>
      </c>
      <c r="G27" s="29">
        <v>8091.4206814258368</v>
      </c>
      <c r="H27" s="29">
        <v>8209.6200000000008</v>
      </c>
      <c r="I27" s="29">
        <v>-118.19931857416395</v>
      </c>
      <c r="J27" s="29">
        <v>118.19931857416395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57467.899999999994</v>
      </c>
      <c r="G28" s="29">
        <v>56640.496707291175</v>
      </c>
      <c r="H28" s="29">
        <v>57467.899999999994</v>
      </c>
      <c r="I28" s="29">
        <v>-827.40329270881921</v>
      </c>
      <c r="J28" s="29">
        <v>827.40329270881921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8209.6200000000008</v>
      </c>
      <c r="G29" s="29">
        <v>8091.4206814258368</v>
      </c>
      <c r="H29" s="29">
        <v>8209.6200000000008</v>
      </c>
      <c r="I29" s="29">
        <v>-118.19931857416395</v>
      </c>
      <c r="J29" s="29">
        <v>118.19931857416395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3283.848</v>
      </c>
      <c r="G30" s="29">
        <v>3236.5682725703346</v>
      </c>
      <c r="H30" s="29">
        <v>3236.5682725703346</v>
      </c>
      <c r="I30" s="29">
        <v>0</v>
      </c>
      <c r="J30" s="29">
        <v>47.2797274296654</v>
      </c>
      <c r="K30" s="31" t="s">
        <v>39</v>
      </c>
    </row>
    <row r="31" spans="1:11" ht="39.950000000000003" customHeight="1">
      <c r="A31" s="23" t="s">
        <v>71</v>
      </c>
      <c r="B31" s="24" t="s">
        <v>90</v>
      </c>
      <c r="C31" s="24" t="s">
        <v>31</v>
      </c>
      <c r="D31" s="28">
        <v>3.34</v>
      </c>
      <c r="E31" s="28">
        <v>0</v>
      </c>
      <c r="F31" s="29">
        <v>182800.87199999997</v>
      </c>
      <c r="G31" s="28">
        <v>180168.97</v>
      </c>
      <c r="H31" s="28">
        <v>182800.87199999997</v>
      </c>
      <c r="I31" s="29">
        <v>-2631.9019999999728</v>
      </c>
      <c r="J31" s="29">
        <v>2631.9019999999728</v>
      </c>
      <c r="K31" s="26"/>
    </row>
    <row r="32" spans="1:11" ht="39.950000000000003" customHeight="1">
      <c r="A32" s="23" t="s">
        <v>72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160361.24400000004</v>
      </c>
      <c r="G32" s="29">
        <v>158052.41731051804</v>
      </c>
      <c r="H32" s="29">
        <v>160361.24400000004</v>
      </c>
      <c r="I32" s="29">
        <v>-2308.8266894819972</v>
      </c>
      <c r="J32" s="29">
        <v>2308.8266894819972</v>
      </c>
      <c r="K32" s="26"/>
    </row>
    <row r="33" spans="1:12" ht="39.950000000000003" customHeight="1">
      <c r="A33" s="23" t="s">
        <v>73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72428.796000000002</v>
      </c>
      <c r="G33" s="29">
        <v>71385.990811410637</v>
      </c>
      <c r="H33" s="29">
        <v>72428.796000000002</v>
      </c>
      <c r="I33" s="29">
        <v>-1042.8051885893656</v>
      </c>
      <c r="J33" s="29">
        <v>1042.8051885893656</v>
      </c>
      <c r="K33" s="26"/>
    </row>
    <row r="34" spans="1:12" s="79" customFormat="1" ht="45.75" customHeight="1">
      <c r="A34" s="32" t="s">
        <v>80</v>
      </c>
      <c r="B34" s="90" t="s">
        <v>95</v>
      </c>
      <c r="C34" s="33" t="s">
        <v>42</v>
      </c>
      <c r="D34" s="35">
        <v>5.0599999999999996</v>
      </c>
      <c r="E34" s="19">
        <v>0</v>
      </c>
      <c r="F34" s="16">
        <v>66390.84</v>
      </c>
      <c r="G34" s="16">
        <v>65462</v>
      </c>
      <c r="H34" s="16">
        <v>66390.84</v>
      </c>
      <c r="I34" s="16">
        <v>-928.83999999999651</v>
      </c>
      <c r="J34" s="16">
        <v>928.83999999999651</v>
      </c>
      <c r="K34" s="20" t="s">
        <v>43</v>
      </c>
    </row>
    <row r="35" spans="1:12" s="79" customFormat="1" ht="39.950000000000003" customHeight="1">
      <c r="A35" s="32" t="s">
        <v>81</v>
      </c>
      <c r="B35" s="15" t="s">
        <v>96</v>
      </c>
      <c r="C35" s="33" t="s">
        <v>97</v>
      </c>
      <c r="D35" s="19">
        <v>0.50990000000000002</v>
      </c>
      <c r="E35" s="19">
        <v>0</v>
      </c>
      <c r="F35" s="16">
        <v>15087.44</v>
      </c>
      <c r="G35" s="16">
        <v>14741.68</v>
      </c>
      <c r="H35" s="16">
        <v>15087.44</v>
      </c>
      <c r="I35" s="16">
        <v>-345.76000000000022</v>
      </c>
      <c r="J35" s="16">
        <v>345.76000000000022</v>
      </c>
      <c r="K35" s="20"/>
    </row>
    <row r="36" spans="1:12" s="18" customFormat="1" ht="39.950000000000003" customHeight="1">
      <c r="A36" s="32" t="s">
        <v>82</v>
      </c>
      <c r="B36" s="34" t="s">
        <v>93</v>
      </c>
      <c r="C36" s="33" t="s">
        <v>31</v>
      </c>
      <c r="D36" s="35">
        <v>2.5</v>
      </c>
      <c r="E36" s="19">
        <v>37959.14</v>
      </c>
      <c r="F36" s="16">
        <v>136827</v>
      </c>
      <c r="G36" s="16">
        <v>135063.26</v>
      </c>
      <c r="H36" s="16">
        <v>293293.24999999994</v>
      </c>
      <c r="I36" s="16">
        <v>-105864.38999999993</v>
      </c>
      <c r="J36" s="16">
        <v>1763.7399999999907</v>
      </c>
      <c r="K36" s="20"/>
    </row>
    <row r="37" spans="1:12" s="43" customFormat="1" ht="15" customHeight="1">
      <c r="A37" s="36"/>
      <c r="B37" s="37" t="s">
        <v>86</v>
      </c>
      <c r="C37" s="38"/>
      <c r="D37" s="39"/>
      <c r="E37" s="40"/>
      <c r="F37" s="41"/>
      <c r="G37" s="41"/>
      <c r="H37" s="41"/>
      <c r="I37" s="41"/>
      <c r="J37" s="41" t="s">
        <v>44</v>
      </c>
      <c r="K37" s="42"/>
    </row>
    <row r="38" spans="1:12" s="43" customFormat="1" ht="15" customHeight="1">
      <c r="A38" s="36"/>
      <c r="B38" s="37" t="s">
        <v>87</v>
      </c>
      <c r="C38" s="38"/>
      <c r="D38" s="39"/>
      <c r="E38" s="40"/>
      <c r="F38" s="41"/>
      <c r="G38" s="41"/>
      <c r="H38" s="41"/>
      <c r="I38" s="41">
        <v>14406.46</v>
      </c>
      <c r="J38" s="41" t="s">
        <v>44</v>
      </c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132" customFormat="1" ht="15" customHeight="1" thickBot="1">
      <c r="A41" s="126"/>
      <c r="B41" s="127"/>
      <c r="C41" s="127"/>
      <c r="D41" s="128"/>
      <c r="E41" s="129"/>
      <c r="F41" s="130"/>
      <c r="G41" s="130"/>
      <c r="H41" s="130"/>
      <c r="I41" s="130"/>
      <c r="J41" s="130"/>
      <c r="K41" s="131"/>
    </row>
    <row r="42" spans="1:12" s="46" customFormat="1" ht="77.25" thickBot="1">
      <c r="A42" s="44" t="s">
        <v>98</v>
      </c>
      <c r="B42" s="45" t="s">
        <v>45</v>
      </c>
      <c r="C42" s="12" t="s">
        <v>20</v>
      </c>
      <c r="D42" s="12" t="s">
        <v>21</v>
      </c>
      <c r="E42" s="12" t="s">
        <v>76</v>
      </c>
      <c r="F42" s="12" t="s">
        <v>77</v>
      </c>
      <c r="G42" s="12" t="s">
        <v>78</v>
      </c>
      <c r="H42" s="12" t="s">
        <v>79</v>
      </c>
      <c r="I42" s="12" t="s">
        <v>27</v>
      </c>
      <c r="J42" s="111" t="s">
        <v>28</v>
      </c>
      <c r="K42" s="112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13"/>
      <c r="K43" s="113"/>
    </row>
    <row r="44" spans="1:12" ht="39.950000000000003" customHeight="1">
      <c r="A44" s="23"/>
      <c r="B44" s="24" t="s">
        <v>88</v>
      </c>
      <c r="C44" s="133" t="s">
        <v>46</v>
      </c>
      <c r="D44" s="51" t="s">
        <v>47</v>
      </c>
      <c r="E44" s="29">
        <v>652761.42000000004</v>
      </c>
      <c r="F44" s="29">
        <v>638019.56000000006</v>
      </c>
      <c r="G44" s="29">
        <v>652761.42000000004</v>
      </c>
      <c r="H44" s="29">
        <v>-14741.859999999986</v>
      </c>
      <c r="I44" s="29">
        <v>14741.859999999986</v>
      </c>
      <c r="J44" s="114" t="s">
        <v>48</v>
      </c>
      <c r="K44" s="114"/>
    </row>
    <row r="45" spans="1:12" ht="39.950000000000003" customHeight="1">
      <c r="A45" s="23"/>
      <c r="B45" s="24" t="s">
        <v>49</v>
      </c>
      <c r="C45" s="133" t="s">
        <v>50</v>
      </c>
      <c r="D45" s="51">
        <v>1514.21</v>
      </c>
      <c r="E45" s="29">
        <v>803894.51</v>
      </c>
      <c r="F45" s="29">
        <v>783151.96</v>
      </c>
      <c r="G45" s="29">
        <v>803894.51</v>
      </c>
      <c r="H45" s="29">
        <v>-20742.550000000047</v>
      </c>
      <c r="I45" s="29">
        <v>20742.550000000047</v>
      </c>
      <c r="J45" s="114" t="s">
        <v>99</v>
      </c>
      <c r="K45" s="114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96"/>
      <c r="L46" s="96"/>
    </row>
    <row r="47" spans="1:12" s="10" customFormat="1" ht="12">
      <c r="A47" s="7"/>
      <c r="B47" s="56" t="s">
        <v>51</v>
      </c>
      <c r="C47" s="56"/>
      <c r="D47" s="56"/>
      <c r="E47" s="56"/>
      <c r="F47" s="56"/>
      <c r="G47" s="57"/>
      <c r="H47" s="56"/>
      <c r="I47" s="56"/>
      <c r="J47" s="56"/>
    </row>
    <row r="48" spans="1:12">
      <c r="A48" s="52"/>
      <c r="B48" s="58" t="s">
        <v>52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92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2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2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2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2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2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2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2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2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2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2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2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2"/>
    </row>
    <row r="62" spans="1:12" s="61" customFormat="1">
      <c r="A62" s="52"/>
      <c r="B62" s="58"/>
      <c r="C62" s="58"/>
      <c r="D62" s="54"/>
      <c r="E62" s="54"/>
      <c r="F62" s="107"/>
      <c r="G62" s="107"/>
      <c r="H62" s="55"/>
      <c r="I62" s="55"/>
      <c r="J62" s="55"/>
      <c r="K62" s="55"/>
      <c r="L62" s="92"/>
    </row>
    <row r="63" spans="1:12" s="61" customFormat="1">
      <c r="A63" s="52"/>
      <c r="B63" s="58"/>
      <c r="C63" s="58"/>
      <c r="D63" s="54"/>
      <c r="E63" s="54"/>
      <c r="F63" s="107"/>
      <c r="G63" s="107"/>
      <c r="H63" s="55"/>
      <c r="I63" s="55"/>
      <c r="J63" s="55"/>
      <c r="K63" s="55"/>
      <c r="L63" s="92"/>
    </row>
    <row r="64" spans="1:12" s="61" customFormat="1">
      <c r="A64" s="52"/>
      <c r="B64" s="58"/>
      <c r="C64" s="58"/>
      <c r="D64" s="54"/>
      <c r="E64" s="54"/>
      <c r="F64" s="107"/>
      <c r="G64" s="107"/>
      <c r="H64" s="55"/>
      <c r="I64" s="55"/>
      <c r="J64" s="55"/>
      <c r="K64" s="55"/>
      <c r="L64" s="92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2"/>
    </row>
    <row r="66" spans="1:12" s="61" customFormat="1">
      <c r="A66" s="52"/>
      <c r="B66" s="58"/>
      <c r="C66" s="58"/>
      <c r="D66" s="54"/>
      <c r="E66" s="54"/>
      <c r="F66" s="59"/>
      <c r="G66" s="55"/>
      <c r="H66" s="55"/>
      <c r="I66" s="55"/>
      <c r="J66" s="55"/>
      <c r="K66" s="55"/>
      <c r="L66" s="92"/>
    </row>
    <row r="67" spans="1:12">
      <c r="L67" s="60"/>
    </row>
    <row r="68" spans="1:12" s="18" customFormat="1" ht="14.25">
      <c r="A68" s="62"/>
      <c r="B68" s="63" t="s">
        <v>53</v>
      </c>
      <c r="C68" s="63"/>
      <c r="D68" s="63"/>
      <c r="E68" s="63"/>
      <c r="F68" s="64"/>
      <c r="I68" s="65"/>
      <c r="L68" s="66"/>
    </row>
    <row r="69" spans="1:12" s="18" customFormat="1" ht="14.25">
      <c r="A69" s="62"/>
      <c r="B69" s="67" t="s">
        <v>54</v>
      </c>
      <c r="C69" s="67"/>
      <c r="D69" s="63"/>
      <c r="E69" s="63"/>
      <c r="F69" s="64"/>
    </row>
    <row r="70" spans="1:12" ht="13.5" thickBot="1"/>
    <row r="71" spans="1:12" s="70" customFormat="1" ht="51.75" thickBot="1">
      <c r="A71" s="12" t="s">
        <v>55</v>
      </c>
      <c r="B71" s="115" t="s">
        <v>56</v>
      </c>
      <c r="C71" s="116"/>
      <c r="D71" s="117"/>
      <c r="E71" s="118"/>
      <c r="F71" s="119"/>
      <c r="G71" s="105" t="s">
        <v>57</v>
      </c>
      <c r="H71" s="68" t="s">
        <v>58</v>
      </c>
      <c r="I71" s="68" t="s">
        <v>59</v>
      </c>
      <c r="J71" s="12" t="s">
        <v>60</v>
      </c>
      <c r="K71" s="69"/>
    </row>
    <row r="72" spans="1:12">
      <c r="A72" s="71"/>
      <c r="B72" s="72"/>
      <c r="C72" s="73"/>
      <c r="D72" s="73"/>
      <c r="E72" s="120"/>
      <c r="F72" s="121"/>
      <c r="G72" s="74"/>
      <c r="H72" s="75"/>
      <c r="I72" s="75"/>
      <c r="J72" s="75"/>
    </row>
    <row r="73" spans="1:12" s="79" customFormat="1" ht="15.75">
      <c r="A73" s="76" t="s">
        <v>61</v>
      </c>
      <c r="B73" s="108" t="s">
        <v>62</v>
      </c>
      <c r="C73" s="91"/>
      <c r="D73" s="91"/>
      <c r="E73" s="122"/>
      <c r="F73" s="123"/>
      <c r="G73" s="77"/>
      <c r="H73" s="76"/>
      <c r="I73" s="76"/>
      <c r="J73" s="78"/>
    </row>
    <row r="74" spans="1:12">
      <c r="A74" s="80"/>
      <c r="B74" s="81" t="s">
        <v>12</v>
      </c>
      <c r="C74" s="82"/>
      <c r="D74" s="82"/>
      <c r="E74" s="124"/>
      <c r="F74" s="125"/>
      <c r="G74" s="99"/>
      <c r="H74" s="80"/>
      <c r="I74" s="80"/>
      <c r="J74" s="29"/>
    </row>
    <row r="75" spans="1:12">
      <c r="A75" s="80"/>
      <c r="B75" s="134"/>
      <c r="C75" s="97"/>
      <c r="D75" s="98"/>
      <c r="E75" s="134"/>
      <c r="F75" s="135"/>
      <c r="G75" s="137"/>
      <c r="H75" s="80"/>
      <c r="I75" s="134"/>
      <c r="J75" s="29"/>
    </row>
    <row r="76" spans="1:12">
      <c r="A76" s="80"/>
      <c r="B76" s="93" t="s">
        <v>100</v>
      </c>
      <c r="C76" s="97"/>
      <c r="D76" s="98"/>
      <c r="E76" s="93" t="s">
        <v>101</v>
      </c>
      <c r="F76" s="135"/>
      <c r="G76" s="101">
        <v>43908</v>
      </c>
      <c r="H76" s="94" t="s">
        <v>91</v>
      </c>
      <c r="I76" s="93">
        <v>6</v>
      </c>
      <c r="J76" s="95">
        <v>3813</v>
      </c>
    </row>
    <row r="77" spans="1:12">
      <c r="A77" s="80"/>
      <c r="B77" s="93" t="s">
        <v>102</v>
      </c>
      <c r="C77" s="97"/>
      <c r="D77" s="98"/>
      <c r="E77" s="93" t="s">
        <v>103</v>
      </c>
      <c r="F77" s="135"/>
      <c r="G77" s="101">
        <v>43957</v>
      </c>
      <c r="H77" s="94" t="s">
        <v>83</v>
      </c>
      <c r="I77" s="93"/>
      <c r="J77" s="95">
        <v>3700</v>
      </c>
    </row>
    <row r="78" spans="1:12">
      <c r="A78" s="80"/>
      <c r="B78" s="93" t="s">
        <v>104</v>
      </c>
      <c r="C78" s="97"/>
      <c r="D78" s="98"/>
      <c r="E78" s="93" t="s">
        <v>105</v>
      </c>
      <c r="F78" s="135"/>
      <c r="G78" s="101">
        <v>43982</v>
      </c>
      <c r="H78" s="94" t="s">
        <v>91</v>
      </c>
      <c r="I78" s="93">
        <v>6</v>
      </c>
      <c r="J78" s="95">
        <v>253666</v>
      </c>
    </row>
    <row r="79" spans="1:12">
      <c r="A79" s="80"/>
      <c r="B79" s="93" t="s">
        <v>106</v>
      </c>
      <c r="C79" s="97"/>
      <c r="D79" s="98"/>
      <c r="E79" s="93" t="s">
        <v>107</v>
      </c>
      <c r="F79" s="135"/>
      <c r="G79" s="101">
        <v>44026</v>
      </c>
      <c r="H79" s="94" t="s">
        <v>83</v>
      </c>
      <c r="I79" s="93"/>
      <c r="J79" s="95">
        <v>3700</v>
      </c>
    </row>
    <row r="80" spans="1:12">
      <c r="A80" s="80"/>
      <c r="B80" s="93" t="s">
        <v>108</v>
      </c>
      <c r="C80" s="97"/>
      <c r="D80" s="98"/>
      <c r="E80" s="93" t="s">
        <v>109</v>
      </c>
      <c r="F80" s="135"/>
      <c r="G80" s="101">
        <v>44096</v>
      </c>
      <c r="H80" s="94" t="s">
        <v>91</v>
      </c>
      <c r="I80" s="93">
        <v>1</v>
      </c>
      <c r="J80" s="95">
        <v>5747</v>
      </c>
    </row>
    <row r="81" spans="1:11">
      <c r="A81" s="80"/>
      <c r="B81" s="93" t="s">
        <v>110</v>
      </c>
      <c r="C81" s="97"/>
      <c r="D81" s="98"/>
      <c r="E81" s="93" t="s">
        <v>111</v>
      </c>
      <c r="F81" s="135"/>
      <c r="G81" s="101">
        <v>44092</v>
      </c>
      <c r="H81" s="94" t="s">
        <v>112</v>
      </c>
      <c r="I81" s="93">
        <v>10</v>
      </c>
      <c r="J81" s="95">
        <v>5848</v>
      </c>
    </row>
    <row r="82" spans="1:11">
      <c r="A82" s="80"/>
      <c r="B82" s="93" t="s">
        <v>110</v>
      </c>
      <c r="C82" s="97"/>
      <c r="D82" s="98"/>
      <c r="E82" s="93" t="s">
        <v>113</v>
      </c>
      <c r="F82" s="135"/>
      <c r="G82" s="101">
        <v>44155</v>
      </c>
      <c r="H82" s="94" t="s">
        <v>112</v>
      </c>
      <c r="I82" s="93">
        <v>1</v>
      </c>
      <c r="J82" s="95">
        <v>1410</v>
      </c>
    </row>
    <row r="83" spans="1:11">
      <c r="A83" s="80"/>
      <c r="B83" s="93" t="s">
        <v>89</v>
      </c>
      <c r="C83" s="97"/>
      <c r="D83" s="98"/>
      <c r="E83" s="93" t="s">
        <v>84</v>
      </c>
      <c r="F83" s="135"/>
      <c r="G83" s="101">
        <v>43989</v>
      </c>
      <c r="H83" s="94" t="s">
        <v>83</v>
      </c>
      <c r="I83" s="93">
        <v>831.75</v>
      </c>
      <c r="J83" s="95">
        <v>2145.91</v>
      </c>
    </row>
    <row r="84" spans="1:11">
      <c r="A84" s="80"/>
      <c r="B84" s="93" t="s">
        <v>89</v>
      </c>
      <c r="C84" s="97"/>
      <c r="D84" s="98"/>
      <c r="E84" s="93" t="s">
        <v>84</v>
      </c>
      <c r="F84" s="135"/>
      <c r="G84" s="101">
        <v>44055</v>
      </c>
      <c r="H84" s="94" t="s">
        <v>83</v>
      </c>
      <c r="I84" s="93">
        <v>831.75</v>
      </c>
      <c r="J84" s="95">
        <v>2145.91</v>
      </c>
    </row>
    <row r="85" spans="1:11">
      <c r="A85" s="80"/>
      <c r="B85" s="93" t="s">
        <v>92</v>
      </c>
      <c r="C85" s="97"/>
      <c r="D85" s="98"/>
      <c r="E85" s="93"/>
      <c r="F85" s="135"/>
      <c r="G85" s="101">
        <v>44195</v>
      </c>
      <c r="H85" s="94"/>
      <c r="I85" s="93"/>
      <c r="J85" s="95">
        <v>1750</v>
      </c>
    </row>
    <row r="86" spans="1:11">
      <c r="A86" s="80"/>
      <c r="B86" s="93" t="s">
        <v>114</v>
      </c>
      <c r="C86" s="97"/>
      <c r="D86" s="98"/>
      <c r="E86" s="93"/>
      <c r="F86" s="135"/>
      <c r="G86" s="101">
        <v>44195</v>
      </c>
      <c r="H86" s="94"/>
      <c r="I86" s="93"/>
      <c r="J86" s="95">
        <v>1804</v>
      </c>
    </row>
    <row r="87" spans="1:11">
      <c r="A87" s="80"/>
      <c r="B87" s="93" t="s">
        <v>115</v>
      </c>
      <c r="C87" s="97"/>
      <c r="D87" s="98"/>
      <c r="E87" s="138" t="s">
        <v>116</v>
      </c>
      <c r="F87" s="134"/>
      <c r="G87" s="101">
        <v>44196</v>
      </c>
      <c r="H87" s="94"/>
      <c r="I87" s="93"/>
      <c r="J87" s="95">
        <v>7563.43</v>
      </c>
      <c r="K87" s="139"/>
    </row>
    <row r="88" spans="1:11">
      <c r="A88" s="80"/>
      <c r="B88" s="136"/>
      <c r="C88" s="136"/>
      <c r="D88" s="136"/>
      <c r="E88" s="136"/>
      <c r="F88" s="136"/>
      <c r="G88" s="103"/>
      <c r="H88" s="80"/>
      <c r="I88" s="80"/>
      <c r="J88" s="80"/>
      <c r="K88" s="55"/>
    </row>
    <row r="89" spans="1:11" s="79" customFormat="1">
      <c r="A89" s="76"/>
      <c r="B89" s="110" t="s">
        <v>85</v>
      </c>
      <c r="C89" s="110"/>
      <c r="D89" s="110"/>
      <c r="E89" s="110"/>
      <c r="F89" s="110"/>
      <c r="G89" s="104"/>
      <c r="H89" s="76"/>
      <c r="I89" s="76"/>
      <c r="J89" s="83">
        <f>SUM(J75:J88)</f>
        <v>293293.24999999994</v>
      </c>
      <c r="K89" s="84"/>
    </row>
    <row r="90" spans="1:11">
      <c r="K90" s="61"/>
    </row>
    <row r="92" spans="1:11" s="27" customFormat="1" ht="15">
      <c r="A92" s="85"/>
      <c r="B92" s="86" t="s">
        <v>63</v>
      </c>
      <c r="C92" s="86"/>
      <c r="D92" s="86"/>
      <c r="E92" s="86"/>
      <c r="F92" s="86"/>
      <c r="H92" s="27" t="s">
        <v>64</v>
      </c>
    </row>
    <row r="93" spans="1:11" s="27" customFormat="1" ht="15">
      <c r="A93" s="85"/>
      <c r="B93" s="87"/>
      <c r="C93" s="87"/>
      <c r="D93" s="87"/>
      <c r="E93" s="87"/>
      <c r="F93" s="87"/>
    </row>
    <row r="94" spans="1:11" s="27" customFormat="1" ht="15">
      <c r="A94" s="85"/>
      <c r="B94" s="87"/>
      <c r="C94" s="87"/>
      <c r="D94" s="87"/>
      <c r="E94" s="87"/>
      <c r="F94" s="87"/>
    </row>
    <row r="95" spans="1:11" s="86" customFormat="1" ht="15">
      <c r="A95" s="85"/>
      <c r="B95" s="86" t="s">
        <v>65</v>
      </c>
      <c r="D95" s="86" t="s">
        <v>66</v>
      </c>
    </row>
    <row r="96" spans="1:11" s="86" customFormat="1" ht="18">
      <c r="A96" s="85"/>
      <c r="D96" s="109" t="s">
        <v>67</v>
      </c>
      <c r="E96" s="109"/>
      <c r="F96" s="109"/>
    </row>
    <row r="97" spans="1:7" s="86" customFormat="1" ht="15">
      <c r="A97" s="85"/>
    </row>
    <row r="98" spans="1:7" s="86" customFormat="1" ht="15">
      <c r="A98" s="85"/>
    </row>
    <row r="99" spans="1:7" s="86" customFormat="1" ht="15">
      <c r="A99" s="85"/>
      <c r="B99" s="86" t="s">
        <v>68</v>
      </c>
    </row>
    <row r="100" spans="1:7" s="86" customFormat="1" ht="18">
      <c r="A100" s="85"/>
      <c r="D100" s="88" t="s">
        <v>69</v>
      </c>
      <c r="E100" s="88"/>
      <c r="G100" s="88"/>
    </row>
    <row r="101" spans="1:7" s="86" customFormat="1" ht="15">
      <c r="A101" s="85"/>
    </row>
    <row r="102" spans="1:7" s="86" customFormat="1" ht="15">
      <c r="A102" s="85"/>
    </row>
    <row r="103" spans="1:7" s="89" customFormat="1">
      <c r="A103" s="1"/>
    </row>
    <row r="104" spans="1:7" s="89" customFormat="1">
      <c r="A104" s="1"/>
    </row>
    <row r="105" spans="1:7" s="89" customFormat="1">
      <c r="A105" s="1"/>
    </row>
    <row r="106" spans="1:7" s="89" customFormat="1">
      <c r="A106" s="1"/>
    </row>
    <row r="107" spans="1:7" s="89" customFormat="1">
      <c r="A107" s="1"/>
    </row>
    <row r="108" spans="1:7" s="89" customFormat="1">
      <c r="A108" s="1"/>
    </row>
    <row r="109" spans="1:7" s="89" customFormat="1">
      <c r="A109" s="1"/>
    </row>
    <row r="110" spans="1:7" s="89" customFormat="1">
      <c r="A110" s="1"/>
    </row>
    <row r="111" spans="1:7" s="89" customFormat="1">
      <c r="A111" s="1"/>
    </row>
    <row r="112" spans="1:7" s="89" customFormat="1">
      <c r="A112" s="1"/>
    </row>
    <row r="113" spans="1:1" s="89" customFormat="1">
      <c r="A113" s="1"/>
    </row>
    <row r="114" spans="1:1" s="89" customFormat="1">
      <c r="A114" s="1"/>
    </row>
    <row r="115" spans="1:1" s="89" customFormat="1">
      <c r="A115" s="1"/>
    </row>
    <row r="116" spans="1:1" s="89" customFormat="1">
      <c r="A116" s="1"/>
    </row>
  </sheetData>
  <mergeCells count="11">
    <mergeCell ref="D96:F96"/>
    <mergeCell ref="B89:F89"/>
    <mergeCell ref="B71:F71"/>
    <mergeCell ref="E72:F72"/>
    <mergeCell ref="E73:F73"/>
    <mergeCell ref="E74:F74"/>
    <mergeCell ref="B88:F88"/>
    <mergeCell ref="J42:K42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2021-03-24T16:08:09Z</dcterms:modified>
</cp:coreProperties>
</file>